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A358F371-2D58-4D07-9731-CDC0A8DBB743}"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<sst xmlns="http://schemas.openxmlformats.org/spreadsheetml/2006/main" count="148" uniqueCount="96">
  <si>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</si>
  <si>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</si>
  <si>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</si>
  <si>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</si>
  <si>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</si>
  <si>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</si>
  <si>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</si>
  <si>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</si>
  <si>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</si>
  <si>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</si>
  <si>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</si>
  <si>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</si>
  <si>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</si>
  <si>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</si>
  <si>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</si>
  <si>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</si>
  <si>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</si>
  <si>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</si>
  <si>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</si>
  <si>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</si>
  <si>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</si>
  <si>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</si>
  <si>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</si>
  <si>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</si>
  <si>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</si>
  <si>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</si>
  <si>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</si>
  <si>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</si>
  <si>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</si>
  <si>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</si>
  <si>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</si>
  <si>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</si>
  <si>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</si>
  <si>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</si>
  <si>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</si>
  <si>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</si>
  <si>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</si>
  <si>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</si>
  <si>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</si>
  <si>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</si>
  <si>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</si>
  <si>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</si>
  <si>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</si>
  <si>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</si>
  <si>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</si>
  <si>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</si>
  <si>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</si>
  <si>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</si>
  <si>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</si>
  <si>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</si>
  <si>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</si>
  <si>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</si>
  <si>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</si>
  <si>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</si>
  <si>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</si>
  <si>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</si>
  <si>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</si>
  <si>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</si>
  <si>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</si>
  <si>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</si>
  <si>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</si>
  <si>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</si>
  <si>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</si>
  <si>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</si>
  <si>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</si>
  <si>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</si>
  <si>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</si>
  <si>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</si>
  <si>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</si>
  <si>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</si>
  <si>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</si>
  <si>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</si>
  <si>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</si>
  <si>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</si>
  <si>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</si>
  <si>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</si>
  <si>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</si>
  <si>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</si>
  <si>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</si>
  <si>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</si>
  <si>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</si>
  <si>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</si>
  <si>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</si>
  <si>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</si>
  <si>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</si>
  <si>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</si>
  <si>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</si>
  <si>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</si>
  <si>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</si>
  <si>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</si>
  <si>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</si>
  <si>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</si>
  <si>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ქუთაისის #24 საჯარო სკოლა</t>
  </si>
  <si>
    <t>სკოლაში წაყვანა</t>
  </si>
  <si>
    <t>სსიპ ქალაქ ქუთაისის #14 საჯარო სკოლა -სსიპ  ქალაქ ქუთაისის #24 საჯარო სკოლა</t>
  </si>
  <si>
    <t>სკოლიდან წამოყვანა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</si>
</sst>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7" t="s">
        <v>92</v>
      </c>
      <c r="C2" s="99" t="s">
        <v>93</v>
      </c>
      <c r="D2" s="100">
        <v>0.60416666666666663</v>
      </c>
      <c r="E2" s="147" t="s">
        <v>94</v>
      </c>
      <c r="F2" s="119">
        <v>420</v>
      </c>
      <c r="G2" s="112">
        <v>2</v>
      </c>
      <c r="H2" s="104">
        <v>74</v>
      </c>
      <c r="I2" s="125"/>
      <c r="J2" s="1">
        <f>ROUNDUP(F2/20,0)</f>
        <v>21</v>
      </c>
      <c r="K2" s="8">
        <f>$P$3*J2*G2</f>
        <v>42</v>
      </c>
      <c r="L2" s="8">
        <f>$P$3*J2*G2*H2</f>
        <v>3108</v>
      </c>
      <c r="M2" s="7"/>
      <c r="N2" s="6">
        <f>IFERROR(K2/M2,0)</f>
        <v>0</v>
      </c>
      <c r="P2" s="18" t="s">
        <v>5</v>
      </c>
      <c r="U2" s="13">
        <f>IFERROR(G2*J2,0)</f>
        <v>42</v>
      </c>
      <c r="V2" s="13">
        <f>IFERROR(U2*H2,0)</f>
        <v>3108</v>
      </c>
      <c r="W2" s="13">
        <f>IF(X2&gt;=X3, X2, X3)</f>
        <v>420</v>
      </c>
      <c r="X2" s="13">
        <f>SUMIFS(F:F,C:C, C2)</f>
        <v>420</v>
      </c>
    </row>
    <row r="3" spans="1:24" ht="16.5" customHeight="1">
      <c r="A3" s="1">
        <v>2</v>
      </c>
      <c r="B3" s="149"/>
      <c r="C3" s="99" t="s">
        <v>95</v>
      </c>
      <c r="D3" s="100">
        <v>0.77083333333333337</v>
      </c>
      <c r="E3" s="149"/>
      <c r="F3" s="119">
        <v>420</v>
      </c>
      <c r="G3" s="112">
        <v>2</v>
      </c>
      <c r="H3" s="104">
        <v>74</v>
      </c>
      <c r="I3" s="125"/>
      <c r="J3" s="1">
        <f t="shared" ref="J3:J66" si="0">ROUNDUP(F3/20,0)</f>
        <v>21</v>
      </c>
      <c r="K3" s="8">
        <f t="shared" ref="K3:K66" si="1">$P$3*J3*G3</f>
        <v>42</v>
      </c>
      <c r="L3" s="8">
        <f t="shared" ref="L3:L66" si="2">$P$3*J3*G3*H3</f>
        <v>3108</v>
      </c>
      <c r="M3" s="7"/>
      <c r="N3" s="6">
        <f t="shared" ref="N3:N66" si="3">IFERROR(K3/M3,0)</f>
        <v>0</v>
      </c>
      <c r="P3" s="3">
        <v>1</v>
      </c>
      <c r="U3" s="13">
        <f t="shared" ref="U3:U66" si="4">IFERROR(G3*J3,0)</f>
        <v>42</v>
      </c>
      <c r="V3" s="13">
        <f t="shared" ref="V3:V66" si="5">IFERROR(U3*H3,0)</f>
        <v>3108</v>
      </c>
      <c r="X3" s="13">
        <f>SUMIFS(F:F,C:C, C3)</f>
        <v>420</v>
      </c>
    </row>
    <row r="4" spans="1:24" ht="16.5" customHeight="1">
      <c r="A4" s="1">
        <v>3</v>
      </c>
      <c r="B4" s="101"/>
      <c r="C4" s="99"/>
      <c r="D4" s="100"/>
      <c r="E4" s="101"/>
      <c r="F4" s="119"/>
      <c r="G4" s="112"/>
      <c r="H4" s="104"/>
      <c r="I4" s="125"/>
      <c r="J4" s="1">
        <f t="shared" si="0"/>
        <v>0</v>
      </c>
      <c r="K4" s="8">
        <f t="shared" si="1"/>
        <v>0</v>
      </c>
      <c r="L4" s="8">
        <f t="shared" si="2"/>
        <v>0</v>
      </c>
      <c r="M4" s="7"/>
      <c r="N4" s="6">
        <f t="shared" si="3"/>
        <v>0</v>
      </c>
      <c r="P4" s="2" t="s">
        <v>6</v>
      </c>
      <c r="U4" s="13">
        <f t="shared" si="4"/>
        <v>0</v>
      </c>
      <c r="V4" s="13">
        <f t="shared" si="5"/>
        <v>0</v>
      </c>
    </row>
    <row r="5" spans="1:24" ht="16.5" customHeight="1">
      <c r="A5" s="1">
        <v>4</v>
      </c>
      <c r="B5" s="101"/>
      <c r="C5" s="99"/>
      <c r="D5" s="100"/>
      <c r="E5" s="101"/>
      <c r="F5" s="119"/>
      <c r="G5" s="112"/>
      <c r="H5" s="104"/>
      <c r="I5" s="125"/>
      <c r="J5" s="1">
        <f t="shared" si="0"/>
        <v>0</v>
      </c>
      <c r="K5" s="8">
        <f t="shared" si="1"/>
        <v>0</v>
      </c>
      <c r="L5" s="8">
        <f t="shared" si="2"/>
        <v>0</v>
      </c>
      <c r="M5" s="7"/>
      <c r="N5" s="6">
        <f t="shared" si="3"/>
        <v>0</v>
      </c>
      <c r="P5" s="19">
        <f>SUM(L:L)</f>
        <v>6216</v>
      </c>
      <c r="U5" s="13">
        <f t="shared" si="4"/>
        <v>0</v>
      </c>
      <c r="V5" s="13">
        <f t="shared" si="5"/>
        <v>0</v>
      </c>
    </row>
    <row r="6" spans="1:24" ht="16.5" customHeight="1">
      <c r="A6" s="1">
        <v>5</v>
      </c>
      <c r="B6" s="101"/>
      <c r="C6" s="99"/>
      <c r="D6" s="100"/>
      <c r="E6" s="101"/>
      <c r="F6" s="119"/>
      <c r="G6" s="112"/>
      <c r="H6" s="104"/>
      <c r="I6" s="125"/>
      <c r="J6" s="1">
        <f t="shared" si="0"/>
        <v>0</v>
      </c>
      <c r="K6" s="8">
        <f t="shared" si="1"/>
        <v>0</v>
      </c>
      <c r="L6" s="8">
        <f t="shared" si="2"/>
        <v>0</v>
      </c>
      <c r="M6" s="7"/>
      <c r="N6" s="6">
        <f t="shared" si="3"/>
        <v>0</v>
      </c>
      <c r="P6" s="2" t="s">
        <v>26</v>
      </c>
      <c r="U6" s="13">
        <f t="shared" si="4"/>
        <v>0</v>
      </c>
      <c r="V6" s="13">
        <f t="shared" si="5"/>
        <v>0</v>
      </c>
    </row>
    <row r="7" spans="1:24" ht="16.5" customHeight="1">
      <c r="A7" s="1">
        <v>6</v>
      </c>
      <c r="B7" s="101"/>
      <c r="C7" s="99"/>
      <c r="D7" s="100"/>
      <c r="E7" s="101"/>
      <c r="F7" s="119"/>
      <c r="G7" s="112"/>
      <c r="H7" s="104"/>
      <c r="I7" s="125"/>
      <c r="J7" s="1">
        <f t="shared" si="0"/>
        <v>0</v>
      </c>
      <c r="K7" s="8">
        <f t="shared" si="1"/>
        <v>0</v>
      </c>
      <c r="L7" s="8">
        <f t="shared" si="2"/>
        <v>0</v>
      </c>
      <c r="M7" s="7"/>
      <c r="N7" s="6">
        <f t="shared" si="3"/>
        <v>0</v>
      </c>
      <c r="P7" s="20">
        <f>W2</f>
        <v>420</v>
      </c>
      <c r="U7" s="13">
        <f t="shared" si="4"/>
        <v>0</v>
      </c>
      <c r="V7" s="13">
        <f t="shared" si="5"/>
        <v>0</v>
      </c>
    </row>
    <row r="8" spans="1:24" ht="16.5" customHeight="1">
      <c r="A8" s="1">
        <v>7</v>
      </c>
      <c r="B8" s="101"/>
      <c r="C8" s="99"/>
      <c r="D8" s="100"/>
      <c r="E8" s="101"/>
      <c r="F8" s="119"/>
      <c r="G8" s="112"/>
      <c r="H8" s="104"/>
      <c r="I8" s="125"/>
      <c r="J8" s="1">
        <f t="shared" si="0"/>
        <v>0</v>
      </c>
      <c r="K8" s="8">
        <f t="shared" si="1"/>
        <v>0</v>
      </c>
      <c r="L8" s="8">
        <f t="shared" si="2"/>
        <v>0</v>
      </c>
      <c r="M8" s="7"/>
      <c r="N8" s="6">
        <f t="shared" si="3"/>
        <v>0</v>
      </c>
      <c r="P8" s="2" t="s">
        <v>27</v>
      </c>
      <c r="U8" s="13">
        <f t="shared" si="4"/>
        <v>0</v>
      </c>
      <c r="V8" s="13">
        <f t="shared" si="5"/>
        <v>0</v>
      </c>
    </row>
    <row r="9" spans="1:24" ht="16.5" customHeight="1">
      <c r="A9" s="1">
        <v>8</v>
      </c>
      <c r="B9" s="101"/>
      <c r="C9" s="99"/>
      <c r="D9" s="100"/>
      <c r="E9" s="101"/>
      <c r="F9" s="119"/>
      <c r="G9" s="112"/>
      <c r="H9" s="104"/>
      <c r="I9" s="125"/>
      <c r="J9" s="1">
        <f t="shared" si="0"/>
        <v>0</v>
      </c>
      <c r="K9" s="8">
        <f t="shared" si="1"/>
        <v>0</v>
      </c>
      <c r="L9" s="8">
        <f t="shared" si="2"/>
        <v>0</v>
      </c>
      <c r="M9" s="7"/>
      <c r="N9" s="6">
        <f t="shared" si="3"/>
        <v>0</v>
      </c>
      <c r="P9" s="19">
        <f>SUM(U:U)</f>
        <v>84</v>
      </c>
      <c r="U9" s="13">
        <f t="shared" si="4"/>
        <v>0</v>
      </c>
      <c r="V9" s="13">
        <f t="shared" si="5"/>
        <v>0</v>
      </c>
    </row>
    <row r="10" spans="1:24" ht="16.5" customHeight="1">
      <c r="A10" s="1">
        <v>9</v>
      </c>
      <c r="B10" s="101"/>
      <c r="C10" s="99"/>
      <c r="D10" s="100"/>
      <c r="E10" s="101"/>
      <c r="F10" s="119"/>
      <c r="G10" s="112"/>
      <c r="H10" s="104"/>
      <c r="I10" s="125"/>
      <c r="J10" s="1">
        <f t="shared" si="0"/>
        <v>0</v>
      </c>
      <c r="K10" s="8">
        <f t="shared" si="1"/>
        <v>0</v>
      </c>
      <c r="L10" s="8">
        <f t="shared" si="2"/>
        <v>0</v>
      </c>
      <c r="M10" s="7"/>
      <c r="N10" s="6">
        <f t="shared" si="3"/>
        <v>0</v>
      </c>
      <c r="P10" s="2" t="s">
        <v>28</v>
      </c>
      <c r="U10" s="13">
        <f t="shared" si="4"/>
        <v>0</v>
      </c>
      <c r="V10" s="13">
        <f t="shared" si="5"/>
        <v>0</v>
      </c>
    </row>
    <row r="11" spans="1:24" ht="16.5" customHeight="1" thickBot="1">
      <c r="A11" s="1">
        <v>10</v>
      </c>
      <c r="B11" s="101"/>
      <c r="C11" s="99"/>
      <c r="D11" s="100"/>
      <c r="E11" s="101"/>
      <c r="F11" s="119"/>
      <c r="G11" s="112"/>
      <c r="H11" s="104"/>
      <c r="I11" s="125"/>
      <c r="J11" s="1">
        <f t="shared" si="0"/>
        <v>0</v>
      </c>
      <c r="K11" s="8">
        <f t="shared" si="1"/>
        <v>0</v>
      </c>
      <c r="L11" s="8">
        <f t="shared" si="2"/>
        <v>0</v>
      </c>
      <c r="M11" s="7"/>
      <c r="N11" s="6">
        <f t="shared" si="3"/>
        <v>0</v>
      </c>
      <c r="P11" s="21">
        <f>SUM(V:V)</f>
        <v>6216</v>
      </c>
      <c r="U11" s="13">
        <f t="shared" si="4"/>
        <v>0</v>
      </c>
      <c r="V11" s="13">
        <f t="shared" si="5"/>
        <v>0</v>
      </c>
    </row>
    <row r="12" spans="1:24" ht="16.5" customHeight="1">
      <c r="A12" s="1">
        <v>11</v>
      </c>
      <c r="B12" s="101"/>
      <c r="C12" s="99"/>
      <c r="D12" s="100"/>
      <c r="E12" s="101"/>
      <c r="F12" s="118"/>
      <c r="G12" s="112"/>
      <c r="H12" s="104"/>
      <c r="I12" s="125"/>
      <c r="J12" s="1">
        <f t="shared" si="0"/>
        <v>0</v>
      </c>
      <c r="K12" s="8">
        <f t="shared" si="1"/>
        <v>0</v>
      </c>
      <c r="L12" s="8">
        <f t="shared" si="2"/>
        <v>0</v>
      </c>
      <c r="M12" s="7"/>
      <c r="N12" s="6">
        <f t="shared" si="3"/>
        <v>0</v>
      </c>
      <c r="P12" s="22"/>
      <c r="U12" s="13">
        <f t="shared" si="4"/>
        <v>0</v>
      </c>
      <c r="V12" s="13">
        <f t="shared" si="5"/>
        <v>0</v>
      </c>
    </row>
    <row r="13" spans="1:24" ht="16.5" customHeight="1">
      <c r="A13" s="1">
        <v>12</v>
      </c>
      <c r="B13" s="101"/>
      <c r="C13" s="99"/>
      <c r="D13" s="100"/>
      <c r="E13" s="101"/>
      <c r="F13" s="118"/>
      <c r="G13" s="112"/>
      <c r="H13" s="104"/>
      <c r="I13" s="125"/>
      <c r="J13" s="1">
        <f t="shared" si="0"/>
        <v>0</v>
      </c>
      <c r="K13" s="8">
        <f t="shared" si="1"/>
        <v>0</v>
      </c>
      <c r="L13" s="8">
        <f t="shared" si="2"/>
        <v>0</v>
      </c>
      <c r="M13" s="7"/>
      <c r="N13" s="6">
        <f t="shared" si="3"/>
        <v>0</v>
      </c>
      <c r="P13" s="23" t="s">
        <v>17</v>
      </c>
      <c r="U13" s="13">
        <f t="shared" si="4"/>
        <v>0</v>
      </c>
      <c r="V13" s="13">
        <f t="shared" si="5"/>
        <v>0</v>
      </c>
    </row>
    <row r="14" spans="1:24" ht="16.5" customHeight="1">
      <c r="A14" s="1">
        <v>13</v>
      </c>
      <c r="B14" s="101"/>
      <c r="C14" s="99"/>
      <c r="D14" s="100"/>
      <c r="E14" s="101"/>
      <c r="F14" s="118"/>
      <c r="G14" s="112"/>
      <c r="H14" s="104"/>
      <c r="I14" s="125"/>
      <c r="J14" s="1">
        <f t="shared" si="0"/>
        <v>0</v>
      </c>
      <c r="K14" s="8">
        <f t="shared" si="1"/>
        <v>0</v>
      </c>
      <c r="L14" s="8">
        <f t="shared" si="2"/>
        <v>0</v>
      </c>
      <c r="M14" s="7"/>
      <c r="N14" s="6">
        <f t="shared" si="3"/>
        <v>0</v>
      </c>
      <c r="P14" s="150" t="s">
        <v>18</v>
      </c>
      <c r="U14" s="13">
        <f t="shared" si="4"/>
        <v>0</v>
      </c>
      <c r="V14" s="13">
        <f t="shared" si="5"/>
        <v>0</v>
      </c>
    </row>
    <row r="15" spans="1:24" ht="16.5" customHeight="1">
      <c r="A15" s="1">
        <v>14</v>
      </c>
      <c r="B15" s="101"/>
      <c r="C15" s="99"/>
      <c r="D15" s="100"/>
      <c r="E15" s="101"/>
      <c r="F15" s="118"/>
      <c r="G15" s="112"/>
      <c r="H15" s="104"/>
      <c r="I15" s="125"/>
      <c r="J15" s="1">
        <f t="shared" si="0"/>
        <v>0</v>
      </c>
      <c r="K15" s="8">
        <f t="shared" si="1"/>
        <v>0</v>
      </c>
      <c r="L15" s="8">
        <f t="shared" si="2"/>
        <v>0</v>
      </c>
      <c r="M15" s="7"/>
      <c r="N15" s="6">
        <f t="shared" si="3"/>
        <v>0</v>
      </c>
      <c r="P15" s="150"/>
      <c r="U15" s="13">
        <f t="shared" si="4"/>
        <v>0</v>
      </c>
      <c r="V15" s="13">
        <f t="shared" si="5"/>
        <v>0</v>
      </c>
    </row>
    <row r="16" spans="1:24" ht="16.5" customHeight="1">
      <c r="A16" s="1">
        <v>15</v>
      </c>
      <c r="B16" s="101"/>
      <c r="C16" s="99"/>
      <c r="D16" s="100"/>
      <c r="E16" s="101"/>
      <c r="F16" s="118"/>
      <c r="G16" s="112"/>
      <c r="H16" s="104"/>
      <c r="I16" s="125"/>
      <c r="J16" s="1">
        <f t="shared" si="0"/>
        <v>0</v>
      </c>
      <c r="K16" s="8">
        <f t="shared" si="1"/>
        <v>0</v>
      </c>
      <c r="L16" s="8">
        <f t="shared" si="2"/>
        <v>0</v>
      </c>
      <c r="M16" s="7"/>
      <c r="N16" s="6">
        <f t="shared" si="3"/>
        <v>0</v>
      </c>
      <c r="P16" s="150"/>
      <c r="U16" s="13">
        <f t="shared" si="4"/>
        <v>0</v>
      </c>
      <c r="V16" s="13">
        <f t="shared" si="5"/>
        <v>0</v>
      </c>
    </row>
    <row r="17" spans="1:22" ht="16.5" customHeight="1">
      <c r="A17" s="1">
        <v>16</v>
      </c>
      <c r="B17" s="101"/>
      <c r="C17" s="99"/>
      <c r="D17" s="100"/>
      <c r="E17" s="101"/>
      <c r="F17" s="118"/>
      <c r="G17" s="112"/>
      <c r="H17" s="104"/>
      <c r="I17" s="125"/>
      <c r="J17" s="1">
        <f t="shared" si="0"/>
        <v>0</v>
      </c>
      <c r="K17" s="8">
        <f t="shared" si="1"/>
        <v>0</v>
      </c>
      <c r="L17" s="8">
        <f t="shared" si="2"/>
        <v>0</v>
      </c>
      <c r="M17" s="7"/>
      <c r="N17" s="6">
        <f t="shared" si="3"/>
        <v>0</v>
      </c>
      <c r="P17" s="24"/>
      <c r="U17" s="13">
        <f t="shared" si="4"/>
        <v>0</v>
      </c>
      <c r="V17" s="13">
        <f t="shared" si="5"/>
        <v>0</v>
      </c>
    </row>
    <row r="18" spans="1:22" ht="16.5" customHeight="1">
      <c r="A18" s="1">
        <v>17</v>
      </c>
      <c r="B18" s="101"/>
      <c r="C18" s="99"/>
      <c r="D18" s="100"/>
      <c r="E18" s="101"/>
      <c r="F18" s="118"/>
      <c r="G18" s="112"/>
      <c r="H18" s="104"/>
      <c r="I18" s="125"/>
      <c r="J18" s="1">
        <f t="shared" si="0"/>
        <v>0</v>
      </c>
      <c r="K18" s="8">
        <f t="shared" si="1"/>
        <v>0</v>
      </c>
      <c r="L18" s="8">
        <f t="shared" si="2"/>
        <v>0</v>
      </c>
      <c r="M18" s="7"/>
      <c r="N18" s="6">
        <f t="shared" si="3"/>
        <v>0</v>
      </c>
      <c r="P18" s="5" t="s">
        <v>14</v>
      </c>
      <c r="U18" s="13">
        <f t="shared" si="4"/>
        <v>0</v>
      </c>
      <c r="V18" s="13">
        <f t="shared" si="5"/>
        <v>0</v>
      </c>
    </row>
    <row r="19" spans="1:22" ht="16.5" customHeight="1">
      <c r="A19" s="1">
        <v>18</v>
      </c>
      <c r="B19" s="101"/>
      <c r="C19" s="99"/>
      <c r="D19" s="100"/>
      <c r="E19" s="101"/>
      <c r="F19" s="118"/>
      <c r="G19" s="112"/>
      <c r="H19" s="104"/>
      <c r="I19" s="125"/>
      <c r="J19" s="1">
        <f t="shared" si="0"/>
        <v>0</v>
      </c>
      <c r="K19" s="8">
        <f t="shared" si="1"/>
        <v>0</v>
      </c>
      <c r="L19" s="8">
        <f t="shared" si="2"/>
        <v>0</v>
      </c>
      <c r="M19" s="7"/>
      <c r="N19" s="6">
        <f t="shared" si="3"/>
        <v>0</v>
      </c>
      <c r="P19" s="151" t="s">
        <v>19</v>
      </c>
      <c r="U19" s="13">
        <f t="shared" si="4"/>
        <v>0</v>
      </c>
      <c r="V19" s="13">
        <f t="shared" si="5"/>
        <v>0</v>
      </c>
    </row>
    <row r="20" spans="1:22" ht="16.5" customHeight="1">
      <c r="A20" s="1">
        <v>19</v>
      </c>
      <c r="B20" s="101"/>
      <c r="C20" s="99"/>
      <c r="D20" s="100"/>
      <c r="E20" s="101"/>
      <c r="F20" s="118"/>
      <c r="G20" s="112"/>
      <c r="H20" s="104"/>
      <c r="I20" s="125"/>
      <c r="J20" s="1">
        <f t="shared" si="0"/>
        <v>0</v>
      </c>
      <c r="K20" s="8">
        <f t="shared" si="1"/>
        <v>0</v>
      </c>
      <c r="L20" s="8">
        <f t="shared" si="2"/>
        <v>0</v>
      </c>
      <c r="M20" s="7"/>
      <c r="N20" s="6">
        <f t="shared" si="3"/>
        <v>0</v>
      </c>
      <c r="P20" s="151"/>
      <c r="U20" s="13">
        <f t="shared" si="4"/>
        <v>0</v>
      </c>
      <c r="V20" s="13">
        <f t="shared" si="5"/>
        <v>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6">
    <mergeCell ref="P29:P32"/>
    <mergeCell ref="P35:P42"/>
    <mergeCell ref="P14:P16"/>
    <mergeCell ref="P19:P26"/>
    <mergeCell ref="B2:B3"/>
    <mergeCell ref="E2:E3"/>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6216</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420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6216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2021-11-10T13:54:38Z</dcterms:modified>
</cp:coreProperties>
</file>